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215" yWindow="2175" windowWidth="10260" windowHeight="8010"/>
  </bookViews>
  <sheets>
    <sheet name="Лист2" sheetId="2" r:id="rId1"/>
  </sheets>
  <calcPr calcId="124519"/>
</workbook>
</file>

<file path=xl/calcChain.xml><?xml version="1.0" encoding="utf-8"?>
<calcChain xmlns="http://schemas.openxmlformats.org/spreadsheetml/2006/main">
  <c r="H4" i="2"/>
  <c r="H5"/>
  <c r="H7"/>
  <c r="H8"/>
  <c r="H9"/>
  <c r="H22"/>
  <c r="H20"/>
  <c r="H18"/>
  <c r="G22"/>
  <c r="G20"/>
  <c r="G18"/>
  <c r="G16" l="1"/>
  <c r="F16"/>
  <c r="E16"/>
  <c r="D16"/>
  <c r="H15"/>
  <c r="H14"/>
  <c r="H13"/>
  <c r="H12"/>
  <c r="H11"/>
  <c r="H10"/>
  <c r="H6"/>
  <c r="H16" l="1"/>
</calcChain>
</file>

<file path=xl/sharedStrings.xml><?xml version="1.0" encoding="utf-8"?>
<sst xmlns="http://schemas.openxmlformats.org/spreadsheetml/2006/main" count="35" uniqueCount="25">
  <si>
    <t>Наименование поселения</t>
  </si>
  <si>
    <t>Александровский</t>
  </si>
  <si>
    <t>Верхнеигнашкинский</t>
  </si>
  <si>
    <t>Грачевский</t>
  </si>
  <si>
    <t>Ероховский</t>
  </si>
  <si>
    <t>Ключевский</t>
  </si>
  <si>
    <t>Новоникольский</t>
  </si>
  <si>
    <t>Подлесный</t>
  </si>
  <si>
    <t>Петрохерсонецкий</t>
  </si>
  <si>
    <t>Побединский</t>
  </si>
  <si>
    <t>Русскоигнашкинский</t>
  </si>
  <si>
    <t>Старояшкинский</t>
  </si>
  <si>
    <t>Таллинский</t>
  </si>
  <si>
    <t>Кол-во ставок</t>
  </si>
  <si>
    <t xml:space="preserve">Итого </t>
  </si>
  <si>
    <t>0,4</t>
  </si>
  <si>
    <t>Итого</t>
  </si>
  <si>
    <t>2</t>
  </si>
  <si>
    <t xml:space="preserve"> Расчет полномочий по первичному воинскому учету      2019-2021 года</t>
  </si>
  <si>
    <t>Норматив 2019 год на 1 работника - 224842 руб.</t>
  </si>
  <si>
    <t>Норматив 2020 год на 1 работника - 224842 руб.</t>
  </si>
  <si>
    <t>Норматив 2021 год на 1 работника - 224842 руб.</t>
  </si>
  <si>
    <t>Размер субвенции 2019 г.- 1439,0 т.р.</t>
  </si>
  <si>
    <t>Размер субвенции  2020 г.- 1439,0 т.р.</t>
  </si>
  <si>
    <t>Размер субвенции  2021 г.- 1439,0 т.р.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</si>
</sst>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0" xfId="0" applyFont="1"/>
    <xf numFmtId="4" fontId="3" fillId="0" borderId="0" xfId="0" applyNumberFormat="1" applyFont="1"/>
    <xf numFmtId="164" fontId="1" fillId="0" borderId="1" xfId="0" applyNumberFormat="1" applyFont="1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164" fontId="1" fillId="0" borderId="6" xfId="0" applyNumberFormat="1" applyFont="1" applyBorder="1" applyAlignment="1">
      <alignment horizontal="center"/>
    </xf>
    <xf numFmtId="0" fontId="3" fillId="0" borderId="7" xfId="0" applyFont="1" applyBorder="1"/>
    <xf numFmtId="0" fontId="4" fillId="0" borderId="8" xfId="0" applyFont="1" applyBorder="1"/>
    <xf numFmtId="2" fontId="1" fillId="0" borderId="8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2"/>
  <sheetViews>
    <sheetView tabSelected="1" workbookViewId="0">
      <selection activeCell="P25" sqref="P25"/>
    </sheetView>
  </sheetViews>
  <sheetFormatPr defaultRowHeight="15"/>
  <cols>
    <col min="1" max="1" width="6.42578125" customWidth="1"/>
    <col min="2" max="2" width="5.85546875" customWidth="1"/>
    <col min="3" max="3" width="22.5703125" customWidth="1"/>
    <col min="4" max="4" width="11.28515625" customWidth="1"/>
    <col min="5" max="5" width="13.28515625" customWidth="1"/>
    <col min="6" max="6" width="14" customWidth="1"/>
    <col min="7" max="7" width="14.7109375" customWidth="1"/>
    <col min="8" max="8" width="14.85546875" customWidth="1"/>
  </cols>
  <sheetData>
    <row r="1" spans="2:8" ht="18.75">
      <c r="C1" s="3" t="s">
        <v>18</v>
      </c>
      <c r="H1" s="3"/>
    </row>
    <row r="2" spans="2:8" ht="15.75" thickBot="1"/>
    <row r="3" spans="2:8" ht="70.5" customHeight="1">
      <c r="B3" s="8"/>
      <c r="C3" s="9" t="s">
        <v>0</v>
      </c>
      <c r="D3" s="10" t="s">
        <v>13</v>
      </c>
      <c r="E3" s="10" t="s">
        <v>22</v>
      </c>
      <c r="F3" s="10" t="s">
        <v>23</v>
      </c>
      <c r="G3" s="10" t="s">
        <v>24</v>
      </c>
      <c r="H3" s="11" t="s">
        <v>14</v>
      </c>
    </row>
    <row r="4" spans="2:8" ht="15.75">
      <c r="B4" s="12">
        <v>1</v>
      </c>
      <c r="C4" s="1" t="s">
        <v>1</v>
      </c>
      <c r="D4" s="4" t="s">
        <v>15</v>
      </c>
      <c r="E4" s="7">
        <v>89.938000000000002</v>
      </c>
      <c r="F4" s="7">
        <v>89.938000000000002</v>
      </c>
      <c r="G4" s="7">
        <v>89.938000000000002</v>
      </c>
      <c r="H4" s="13">
        <f>E4+F4+G4</f>
        <v>269.81400000000002</v>
      </c>
    </row>
    <row r="5" spans="2:8" ht="15.75">
      <c r="B5" s="12">
        <v>2</v>
      </c>
      <c r="C5" s="1" t="s">
        <v>2</v>
      </c>
      <c r="D5" s="4" t="s">
        <v>15</v>
      </c>
      <c r="E5" s="7">
        <v>89.938000000000002</v>
      </c>
      <c r="F5" s="7">
        <v>89.938000000000002</v>
      </c>
      <c r="G5" s="7">
        <v>89.938000000000002</v>
      </c>
      <c r="H5" s="13">
        <f>E5+F5+G5</f>
        <v>269.81400000000002</v>
      </c>
    </row>
    <row r="6" spans="2:8" ht="15.75">
      <c r="B6" s="12">
        <v>3</v>
      </c>
      <c r="C6" s="1" t="s">
        <v>3</v>
      </c>
      <c r="D6" s="4" t="s">
        <v>17</v>
      </c>
      <c r="E6" s="7">
        <v>449.68400000000003</v>
      </c>
      <c r="F6" s="7">
        <v>449.68400000000003</v>
      </c>
      <c r="G6" s="7">
        <v>449.68400000000003</v>
      </c>
      <c r="H6" s="13">
        <f>E6+F6+G6</f>
        <v>1349.0520000000001</v>
      </c>
    </row>
    <row r="7" spans="2:8" ht="15.75">
      <c r="B7" s="12">
        <v>4</v>
      </c>
      <c r="C7" s="1" t="s">
        <v>4</v>
      </c>
      <c r="D7" s="4" t="s">
        <v>15</v>
      </c>
      <c r="E7" s="7">
        <v>89.938000000000002</v>
      </c>
      <c r="F7" s="7">
        <v>89.938000000000002</v>
      </c>
      <c r="G7" s="7">
        <v>89.938000000000002</v>
      </c>
      <c r="H7" s="13">
        <f t="shared" ref="H7:H15" si="0">E7+F7+G7</f>
        <v>269.81400000000002</v>
      </c>
    </row>
    <row r="8" spans="2:8" ht="15.75">
      <c r="B8" s="12">
        <v>5</v>
      </c>
      <c r="C8" s="1" t="s">
        <v>5</v>
      </c>
      <c r="D8" s="4" t="s">
        <v>15</v>
      </c>
      <c r="E8" s="7">
        <v>89.938000000000002</v>
      </c>
      <c r="F8" s="7">
        <v>89.938000000000002</v>
      </c>
      <c r="G8" s="7">
        <v>89.938000000000002</v>
      </c>
      <c r="H8" s="13">
        <f t="shared" si="0"/>
        <v>269.81400000000002</v>
      </c>
    </row>
    <row r="9" spans="2:8" ht="15.75">
      <c r="B9" s="12">
        <v>6</v>
      </c>
      <c r="C9" s="1" t="s">
        <v>6</v>
      </c>
      <c r="D9" s="4" t="s">
        <v>15</v>
      </c>
      <c r="E9" s="7">
        <v>89.938000000000002</v>
      </c>
      <c r="F9" s="7">
        <v>89.938000000000002</v>
      </c>
      <c r="G9" s="7">
        <v>89.938000000000002</v>
      </c>
      <c r="H9" s="13">
        <f t="shared" si="0"/>
        <v>269.81400000000002</v>
      </c>
    </row>
    <row r="10" spans="2:8" ht="15.75">
      <c r="B10" s="12">
        <v>7</v>
      </c>
      <c r="C10" s="1" t="s">
        <v>8</v>
      </c>
      <c r="D10" s="4" t="s">
        <v>15</v>
      </c>
      <c r="E10" s="7">
        <v>89.936000000000007</v>
      </c>
      <c r="F10" s="7">
        <v>89.936000000000007</v>
      </c>
      <c r="G10" s="7">
        <v>89.936000000000007</v>
      </c>
      <c r="H10" s="13">
        <f t="shared" si="0"/>
        <v>269.80799999999999</v>
      </c>
    </row>
    <row r="11" spans="2:8" ht="15.75">
      <c r="B11" s="12">
        <v>8</v>
      </c>
      <c r="C11" s="1" t="s">
        <v>9</v>
      </c>
      <c r="D11" s="4" t="s">
        <v>15</v>
      </c>
      <c r="E11" s="7">
        <v>89.938000000000002</v>
      </c>
      <c r="F11" s="7">
        <v>89.938000000000002</v>
      </c>
      <c r="G11" s="7">
        <v>89.938000000000002</v>
      </c>
      <c r="H11" s="13">
        <f t="shared" si="0"/>
        <v>269.81400000000002</v>
      </c>
    </row>
    <row r="12" spans="2:8" ht="15.75">
      <c r="B12" s="12">
        <v>9</v>
      </c>
      <c r="C12" s="1" t="s">
        <v>7</v>
      </c>
      <c r="D12" s="4" t="s">
        <v>15</v>
      </c>
      <c r="E12" s="7">
        <v>89.938000000000002</v>
      </c>
      <c r="F12" s="7">
        <v>89.938000000000002</v>
      </c>
      <c r="G12" s="7">
        <v>89.938000000000002</v>
      </c>
      <c r="H12" s="13">
        <f t="shared" si="0"/>
        <v>269.81400000000002</v>
      </c>
    </row>
    <row r="13" spans="2:8" ht="15.75">
      <c r="B13" s="12">
        <v>10</v>
      </c>
      <c r="C13" s="1" t="s">
        <v>10</v>
      </c>
      <c r="D13" s="4" t="s">
        <v>15</v>
      </c>
      <c r="E13" s="7">
        <v>89.938000000000002</v>
      </c>
      <c r="F13" s="7">
        <v>89.938000000000002</v>
      </c>
      <c r="G13" s="7">
        <v>89.938000000000002</v>
      </c>
      <c r="H13" s="13">
        <f t="shared" si="0"/>
        <v>269.81400000000002</v>
      </c>
    </row>
    <row r="14" spans="2:8" ht="15.75">
      <c r="B14" s="12">
        <v>11</v>
      </c>
      <c r="C14" s="1" t="s">
        <v>11</v>
      </c>
      <c r="D14" s="4" t="s">
        <v>15</v>
      </c>
      <c r="E14" s="7">
        <v>89.938000000000002</v>
      </c>
      <c r="F14" s="7">
        <v>89.938000000000002</v>
      </c>
      <c r="G14" s="7">
        <v>89.938000000000002</v>
      </c>
      <c r="H14" s="13">
        <f t="shared" si="0"/>
        <v>269.81400000000002</v>
      </c>
    </row>
    <row r="15" spans="2:8" ht="15.75">
      <c r="B15" s="12">
        <v>12</v>
      </c>
      <c r="C15" s="1" t="s">
        <v>12</v>
      </c>
      <c r="D15" s="4" t="s">
        <v>15</v>
      </c>
      <c r="E15" s="7">
        <v>89.938000000000002</v>
      </c>
      <c r="F15" s="7">
        <v>89.938000000000002</v>
      </c>
      <c r="G15" s="7">
        <v>89.938000000000002</v>
      </c>
      <c r="H15" s="13">
        <f t="shared" si="0"/>
        <v>269.81400000000002</v>
      </c>
    </row>
    <row r="16" spans="2:8" ht="16.5" thickBot="1">
      <c r="B16" s="14"/>
      <c r="C16" s="15" t="s">
        <v>16</v>
      </c>
      <c r="D16" s="16">
        <f t="shared" ref="D16:G16" si="1">D4+D5+D6+D7+D8+D9+D10+D11+D12+D13+D14+D15</f>
        <v>6.4000000000000012</v>
      </c>
      <c r="E16" s="17">
        <f t="shared" si="1"/>
        <v>1439.0000000000005</v>
      </c>
      <c r="F16" s="17">
        <f t="shared" si="1"/>
        <v>1439.0000000000005</v>
      </c>
      <c r="G16" s="17">
        <f t="shared" si="1"/>
        <v>1439.0000000000005</v>
      </c>
      <c r="H16" s="18">
        <f>H4+H5+H6+H7+H8+H9+H10+H11+H12+H13+H14+H15</f>
        <v>4316.9999999999991</v>
      </c>
    </row>
    <row r="17" spans="3:8">
      <c r="C17" s="5"/>
      <c r="D17" s="5"/>
      <c r="E17" s="5"/>
      <c r="F17" s="5"/>
      <c r="G17" s="5"/>
      <c r="H17" s="5"/>
    </row>
    <row r="18" spans="3:8" ht="15.75">
      <c r="C18" s="2" t="s">
        <v>19</v>
      </c>
      <c r="D18" s="2"/>
      <c r="E18" s="2"/>
      <c r="F18" s="2"/>
      <c r="G18" s="6">
        <f>224842*2</f>
        <v>449684</v>
      </c>
      <c r="H18" s="5">
        <f>224842*0.4</f>
        <v>89936.8</v>
      </c>
    </row>
    <row r="19" spans="3:8" ht="15.75">
      <c r="C19" s="2"/>
      <c r="D19" s="2"/>
      <c r="E19" s="2"/>
      <c r="F19" s="2"/>
      <c r="G19" s="6"/>
      <c r="H19" s="5"/>
    </row>
    <row r="20" spans="3:8" ht="15.75">
      <c r="C20" s="2" t="s">
        <v>20</v>
      </c>
      <c r="D20" s="2"/>
      <c r="E20" s="2"/>
      <c r="F20" s="2"/>
      <c r="G20" s="6">
        <f>224842*2</f>
        <v>449684</v>
      </c>
      <c r="H20" s="5">
        <f>224842*0.4</f>
        <v>89936.8</v>
      </c>
    </row>
    <row r="21" spans="3:8" ht="15.75">
      <c r="C21" s="2"/>
      <c r="D21" s="2"/>
      <c r="E21" s="2"/>
      <c r="F21" s="2"/>
      <c r="G21" s="6"/>
      <c r="H21" s="5"/>
    </row>
    <row r="22" spans="3:8" ht="15.75">
      <c r="C22" s="2" t="s">
        <v>21</v>
      </c>
      <c r="D22" s="2"/>
      <c r="E22" s="2"/>
      <c r="F22" s="2"/>
      <c r="G22" s="6">
        <f>224842*2</f>
        <v>449684</v>
      </c>
      <c r="H22" s="5">
        <f>224842*0.4</f>
        <v>89936.8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2018-11-12T16:11:41Z</dcterms:modified>
</cp:coreProperties>
</file>